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LUU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" l="1"/>
  <c r="J13" i="1"/>
  <c r="J9" i="1"/>
  <c r="H12" i="1" l="1"/>
  <c r="F12" i="1"/>
  <c r="D12" i="1"/>
  <c r="B12" i="1"/>
  <c r="H20" i="1"/>
  <c r="F20" i="1"/>
  <c r="D20" i="1"/>
  <c r="B20" i="1"/>
  <c r="H24" i="1"/>
  <c r="F24" i="1"/>
  <c r="D24" i="1"/>
  <c r="B24" i="1"/>
  <c r="H16" i="1"/>
  <c r="F16" i="1"/>
  <c r="D16" i="1"/>
  <c r="B16" i="1"/>
  <c r="H8" i="1"/>
  <c r="F8" i="1"/>
  <c r="D8" i="1"/>
  <c r="J8" i="1" s="1"/>
  <c r="B8" i="1"/>
  <c r="C27" i="1"/>
  <c r="E27" i="1"/>
  <c r="G27" i="1"/>
  <c r="I27" i="1"/>
  <c r="C26" i="1"/>
  <c r="D26" i="1"/>
  <c r="E26" i="1"/>
  <c r="F26" i="1"/>
  <c r="G26" i="1"/>
  <c r="H26" i="1"/>
  <c r="I26" i="1"/>
  <c r="B26" i="1"/>
  <c r="J23" i="1"/>
  <c r="J19" i="1"/>
  <c r="J15" i="1"/>
  <c r="J11" i="1"/>
  <c r="J7" i="1"/>
  <c r="J20" i="1" l="1"/>
  <c r="D27" i="1"/>
  <c r="J16" i="1"/>
  <c r="B27" i="1"/>
  <c r="J24" i="1"/>
  <c r="J12" i="1"/>
  <c r="H27" i="1"/>
  <c r="F27" i="1"/>
  <c r="J26" i="1"/>
  <c r="F17" i="1" l="1"/>
  <c r="H17" i="1"/>
  <c r="G17" i="1"/>
  <c r="C17" i="1"/>
  <c r="D17" i="1"/>
  <c r="I17" i="1"/>
  <c r="E17" i="1"/>
  <c r="J27" i="1"/>
  <c r="B17" i="1"/>
  <c r="D28" i="1" l="1"/>
  <c r="E25" i="1"/>
  <c r="F21" i="1"/>
  <c r="G13" i="1"/>
  <c r="E9" i="1"/>
  <c r="C25" i="1"/>
  <c r="G9" i="1"/>
  <c r="J25" i="1"/>
  <c r="C21" i="1"/>
  <c r="H9" i="1"/>
  <c r="J21" i="1"/>
  <c r="B21" i="1"/>
  <c r="I9" i="1"/>
  <c r="I21" i="1"/>
  <c r="G25" i="1"/>
  <c r="I13" i="1"/>
  <c r="C9" i="1"/>
  <c r="F25" i="1"/>
  <c r="H13" i="1"/>
  <c r="C28" i="1"/>
  <c r="D25" i="1"/>
  <c r="E21" i="1"/>
  <c r="F13" i="1"/>
  <c r="F9" i="1"/>
  <c r="J28" i="1"/>
  <c r="B28" i="1"/>
  <c r="D21" i="1"/>
  <c r="E13" i="1"/>
  <c r="I28" i="1"/>
  <c r="B25" i="1"/>
  <c r="D13" i="1"/>
  <c r="H28" i="1"/>
  <c r="I25" i="1"/>
  <c r="C13" i="1"/>
  <c r="H25" i="1"/>
  <c r="B13" i="1"/>
  <c r="F28" i="1"/>
  <c r="H21" i="1"/>
  <c r="B9" i="1"/>
  <c r="E28" i="1"/>
  <c r="G21" i="1"/>
  <c r="D9" i="1"/>
  <c r="G28" i="1"/>
</calcChain>
</file>

<file path=xl/sharedStrings.xml><?xml version="1.0" encoding="utf-8"?>
<sst xmlns="http://schemas.openxmlformats.org/spreadsheetml/2006/main" count="58" uniqueCount="37">
  <si>
    <t>Nhận biết</t>
  </si>
  <si>
    <t>Thông hiểu</t>
  </si>
  <si>
    <t>Vận dụng</t>
  </si>
  <si>
    <t>Cộng</t>
  </si>
  <si>
    <t>Cấp độ thấp</t>
  </si>
  <si>
    <t>Cấp độ cao</t>
  </si>
  <si>
    <t>TNKQ</t>
  </si>
  <si>
    <t>TL</t>
  </si>
  <si>
    <t>Từ máy tính đến mạng máy tính.</t>
  </si>
  <si>
    <t>Số câu</t>
  </si>
  <si>
    <t>Số điểm</t>
  </si>
  <si>
    <t>Tỉ lệ %</t>
  </si>
  <si>
    <t>Mạng thông tin toàn cầu Internet</t>
  </si>
  <si>
    <t>Tổ chức và truy cập thông tin trên Internet</t>
  </si>
  <si>
    <t>Tìm hiểu thư điện tử.</t>
  </si>
  <si>
    <t>Bảo vệ thông tin máy tính.</t>
  </si>
  <si>
    <t>Tổng số câu</t>
  </si>
  <si>
    <t>Tổng số điểm</t>
  </si>
  <si>
    <t>- Biết các thành phần cơ bản của mạng máy tính.
- Biết vai trò khác nhau của máy chủ và máy trạm trong mạng máy tính theo mô hình khách-chủ.</t>
  </si>
  <si>
    <t>- Hiểu biết ban đầu về một số loại mạng máy tính: mạng có dây, mạng không dây, LAN, WAN</t>
  </si>
  <si>
    <t xml:space="preserve">          Cấp độ
 Nội dung</t>
  </si>
  <si>
    <t>- Biết được khái niệm Internet là một mạng kết nối các mạng máy tính khác nhau trên thế giới.
- Biết một số dịch vụ cơ bản của Internet và lợi ích của chúng.</t>
  </si>
  <si>
    <t>- Tìm kiếm được thông tin trên Internet nhờ máy tìm kiếm thông tin bằng từ khoá.</t>
  </si>
  <si>
    <t>- Biết khái niệm thư điện tử và quy trình hoạt động của hệ thống thư điện tử</t>
  </si>
  <si>
    <t>- Các yếu tố cơ bản ảnh hưởng tới an toàn thông tin máy tính và sự cần thiết phải bảo vệ thông tin máy tính</t>
  </si>
  <si>
    <t>- Các con đường lây lan của virus máy tính và nguyên tắc phòng ngừa
- Thực hiện được thao tác sao lưu các tệp/thư mục bằng cách sao chép thông thường.</t>
  </si>
  <si>
    <t>- Biết khái niệm virus máy tính
- Biết các tác hại của virus máy tính.</t>
  </si>
  <si>
    <t xml:space="preserve">- Biết trình duyệt là công cụ được sử dụng để truy cập web.
</t>
  </si>
  <si>
    <t>- Làm thế nào để một máy tính kết nối vào Internet</t>
  </si>
  <si>
    <t xml:space="preserve">- Đăng kí hộp thư điện tử miễn phí
</t>
  </si>
  <si>
    <t>- Sử dụng thư điện tử</t>
  </si>
  <si>
    <t>- Phòng ngừa virus máy tính</t>
  </si>
  <si>
    <t>- Các lợi ích của mạng máy tính</t>
  </si>
  <si>
    <t>- Một số dịch vụ trên internet</t>
  </si>
  <si>
    <t>- Làm việc với thư điện tử</t>
  </si>
  <si>
    <t xml:space="preserve">- Các khái niệm hệ thống WWW, trang web và website, địa chỉ trang web và địa chỉ website.
- Sử dụng máy tìm kiếm để tìm kiếm thông tin và hình ảnh trên Internet.
</t>
  </si>
  <si>
    <r>
      <t xml:space="preserve">MA TRẬN KIỂM TRA GIỮA HỌC KÌ I NĂM HỌC 2020-2021
Môn: TIN HỌC - LỚP 9
</t>
    </r>
    <r>
      <rPr>
        <i/>
        <sz val="14"/>
        <color theme="1"/>
        <rFont val="Times New Roman"/>
        <family val="1"/>
      </rPr>
      <t>(Kèm theo Công văn số 1749/SGDĐT-GDTrH ngày 13/10/2020 của Sở GDĐT Quảng Nam)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</si>
</sst>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2"/>
      <color theme="1"/>
      <name val="Arial"/>
      <family val="2"/>
      <charset val="163"/>
    </font>
    <font>
      <sz val="12"/>
      <color theme="1"/>
      <name val="Arial"/>
      <family val="2"/>
      <charset val="163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rgb="FFFF0000"/>
      <name val="Times New Roman"/>
      <family val="1"/>
    </font>
    <font>
      <b/>
      <i/>
      <sz val="14"/>
      <color rgb="FFFF0000"/>
      <name val="Times New Roman"/>
      <family val="1"/>
    </font>
    <font>
      <i/>
      <sz val="12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 vertical="center"/>
    </xf>
    <xf numFmtId="9" fontId="3" fillId="3" borderId="8" xfId="1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9" fontId="3" fillId="4" borderId="8" xfId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9" fontId="5" fillId="2" borderId="8" xfId="1" applyFont="1" applyFill="1" applyBorder="1" applyAlignment="1">
      <alignment horizontal="center"/>
    </xf>
    <xf numFmtId="0" fontId="6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164" fontId="2" fillId="3" borderId="7" xfId="0" applyNumberFormat="1" applyFont="1" applyFill="1" applyBorder="1" applyAlignment="1">
      <alignment horizontal="center"/>
    </xf>
    <xf numFmtId="9" fontId="2" fillId="0" borderId="0" xfId="0" applyNumberFormat="1" applyFont="1" applyAlignment="1">
      <alignment horizontal="center"/>
    </xf>
    <xf numFmtId="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zoomScale="86" zoomScaleNormal="86" workbookViewId="0">
      <selection activeCell="M6" sqref="M6"/>
    </sheetView>
  </sheetViews>
  <sheetFormatPr defaultColWidth="8.6640625" defaultRowHeight="18.75" x14ac:dyDescent="0.3"/>
  <cols>
    <col min="1" max="1" width="13.44140625" style="1" customWidth="1"/>
    <col min="2" max="9" width="11.109375" style="1" customWidth="1"/>
    <col min="10" max="10" width="6.6640625" style="1" customWidth="1"/>
    <col min="11" max="16384" width="8.6640625" style="1"/>
  </cols>
  <sheetData>
    <row r="1" spans="1:10" ht="65.25" customHeight="1" x14ac:dyDescent="0.3">
      <c r="A1" s="29" t="s">
        <v>36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x14ac:dyDescent="0.3">
      <c r="A3" s="30" t="s">
        <v>20</v>
      </c>
      <c r="B3" s="31" t="s">
        <v>0</v>
      </c>
      <c r="C3" s="31"/>
      <c r="D3" s="31" t="s">
        <v>1</v>
      </c>
      <c r="E3" s="31"/>
      <c r="F3" s="31" t="s">
        <v>2</v>
      </c>
      <c r="G3" s="31"/>
      <c r="H3" s="31"/>
      <c r="I3" s="31"/>
      <c r="J3" s="32" t="s">
        <v>3</v>
      </c>
    </row>
    <row r="4" spans="1:10" x14ac:dyDescent="0.3">
      <c r="A4" s="33"/>
      <c r="B4" s="31"/>
      <c r="C4" s="31"/>
      <c r="D4" s="31"/>
      <c r="E4" s="31"/>
      <c r="F4" s="31" t="s">
        <v>4</v>
      </c>
      <c r="G4" s="31"/>
      <c r="H4" s="31" t="s">
        <v>5</v>
      </c>
      <c r="I4" s="31"/>
      <c r="J4" s="34"/>
    </row>
    <row r="5" spans="1:10" x14ac:dyDescent="0.3">
      <c r="A5" s="33"/>
      <c r="B5" s="35" t="s">
        <v>6</v>
      </c>
      <c r="C5" s="35" t="s">
        <v>7</v>
      </c>
      <c r="D5" s="35" t="s">
        <v>6</v>
      </c>
      <c r="E5" s="35" t="s">
        <v>7</v>
      </c>
      <c r="F5" s="35" t="s">
        <v>6</v>
      </c>
      <c r="G5" s="35" t="s">
        <v>7</v>
      </c>
      <c r="H5" s="35" t="s">
        <v>6</v>
      </c>
      <c r="I5" s="35" t="s">
        <v>7</v>
      </c>
      <c r="J5" s="36"/>
    </row>
    <row r="6" spans="1:10" ht="204.75" x14ac:dyDescent="0.3">
      <c r="A6" s="21" t="s">
        <v>8</v>
      </c>
      <c r="B6" s="20" t="s">
        <v>18</v>
      </c>
      <c r="C6" s="20"/>
      <c r="D6" s="20" t="s">
        <v>19</v>
      </c>
      <c r="E6" s="20" t="s">
        <v>32</v>
      </c>
      <c r="F6" s="23"/>
      <c r="G6" s="23"/>
      <c r="H6" s="23"/>
      <c r="I6" s="23"/>
      <c r="J6" s="3"/>
    </row>
    <row r="7" spans="1:10" x14ac:dyDescent="0.3">
      <c r="A7" s="5" t="s">
        <v>9</v>
      </c>
      <c r="B7" s="6">
        <v>2</v>
      </c>
      <c r="C7" s="6"/>
      <c r="D7" s="6">
        <v>1</v>
      </c>
      <c r="E7" s="6">
        <v>1</v>
      </c>
      <c r="F7" s="6"/>
      <c r="G7" s="6"/>
      <c r="H7" s="6"/>
      <c r="I7" s="6"/>
      <c r="J7" s="6">
        <f>SUM(B7:I7)</f>
        <v>4</v>
      </c>
    </row>
    <row r="8" spans="1:10" x14ac:dyDescent="0.3">
      <c r="A8" s="7" t="s">
        <v>10</v>
      </c>
      <c r="B8" s="8">
        <f>B7*0.25</f>
        <v>0.5</v>
      </c>
      <c r="C8" s="8"/>
      <c r="D8" s="8">
        <f>D7*0.25</f>
        <v>0.25</v>
      </c>
      <c r="E8" s="24">
        <v>1</v>
      </c>
      <c r="F8" s="8">
        <f>F7*0.25</f>
        <v>0</v>
      </c>
      <c r="G8" s="8"/>
      <c r="H8" s="8">
        <f>H7*0.25</f>
        <v>0</v>
      </c>
      <c r="I8" s="8"/>
      <c r="J8" s="8">
        <f>SUM(B8:I8)</f>
        <v>1.75</v>
      </c>
    </row>
    <row r="9" spans="1:10" x14ac:dyDescent="0.3">
      <c r="A9" s="9" t="s">
        <v>11</v>
      </c>
      <c r="B9" s="10">
        <f>B8/$J$27</f>
        <v>0.05</v>
      </c>
      <c r="C9" s="10">
        <f t="shared" ref="C9:I9" si="0">C8/$J$27</f>
        <v>0</v>
      </c>
      <c r="D9" s="10">
        <f t="shared" si="0"/>
        <v>2.5000000000000001E-2</v>
      </c>
      <c r="E9" s="10">
        <f t="shared" si="0"/>
        <v>0.1</v>
      </c>
      <c r="F9" s="10">
        <f t="shared" si="0"/>
        <v>0</v>
      </c>
      <c r="G9" s="10">
        <f t="shared" si="0"/>
        <v>0</v>
      </c>
      <c r="H9" s="10">
        <f t="shared" si="0"/>
        <v>0</v>
      </c>
      <c r="I9" s="10">
        <f t="shared" si="0"/>
        <v>0</v>
      </c>
      <c r="J9" s="10">
        <f>J8/$J$27</f>
        <v>0.17499999999999999</v>
      </c>
    </row>
    <row r="10" spans="1:10" ht="221.25" x14ac:dyDescent="0.3">
      <c r="A10" s="21" t="s">
        <v>12</v>
      </c>
      <c r="B10" s="22" t="s">
        <v>21</v>
      </c>
      <c r="C10" s="4"/>
      <c r="D10" s="20" t="s">
        <v>28</v>
      </c>
      <c r="E10" s="4"/>
      <c r="F10" s="4"/>
      <c r="G10" s="4"/>
      <c r="H10" s="20"/>
      <c r="I10" s="20" t="s">
        <v>33</v>
      </c>
      <c r="J10" s="3"/>
    </row>
    <row r="11" spans="1:10" x14ac:dyDescent="0.3">
      <c r="A11" s="5" t="s">
        <v>9</v>
      </c>
      <c r="B11" s="6">
        <v>2</v>
      </c>
      <c r="C11" s="6"/>
      <c r="D11" s="6">
        <v>1</v>
      </c>
      <c r="E11" s="6"/>
      <c r="F11" s="6"/>
      <c r="G11" s="6"/>
      <c r="H11" s="6"/>
      <c r="I11" s="6">
        <v>1</v>
      </c>
      <c r="J11" s="6">
        <f>SUM(B11:I11)</f>
        <v>4</v>
      </c>
    </row>
    <row r="12" spans="1:10" x14ac:dyDescent="0.3">
      <c r="A12" s="7" t="s">
        <v>10</v>
      </c>
      <c r="B12" s="8">
        <f>B11*0.25</f>
        <v>0.5</v>
      </c>
      <c r="C12" s="8"/>
      <c r="D12" s="8">
        <f>D11*0.25</f>
        <v>0.25</v>
      </c>
      <c r="E12" s="8"/>
      <c r="F12" s="8">
        <f>F11*0.25</f>
        <v>0</v>
      </c>
      <c r="G12" s="8"/>
      <c r="H12" s="8">
        <f>H11*0.25</f>
        <v>0</v>
      </c>
      <c r="I12" s="8">
        <v>1</v>
      </c>
      <c r="J12" s="8">
        <f>SUM(B12:I12)</f>
        <v>1.75</v>
      </c>
    </row>
    <row r="13" spans="1:10" x14ac:dyDescent="0.3">
      <c r="A13" s="9" t="s">
        <v>11</v>
      </c>
      <c r="B13" s="10">
        <f>B12/$J$27</f>
        <v>0.05</v>
      </c>
      <c r="C13" s="10">
        <f t="shared" ref="C13" si="1">C12/$J$27</f>
        <v>0</v>
      </c>
      <c r="D13" s="10">
        <f t="shared" ref="D13" si="2">D12/$J$27</f>
        <v>2.5000000000000001E-2</v>
      </c>
      <c r="E13" s="10">
        <f t="shared" ref="E13" si="3">E12/$J$27</f>
        <v>0</v>
      </c>
      <c r="F13" s="10">
        <f t="shared" ref="F13" si="4">F12/$J$27</f>
        <v>0</v>
      </c>
      <c r="G13" s="10">
        <f t="shared" ref="G13" si="5">G12/$J$27</f>
        <v>0</v>
      </c>
      <c r="H13" s="10">
        <f t="shared" ref="H13" si="6">H12/$J$27</f>
        <v>0</v>
      </c>
      <c r="I13" s="10">
        <f t="shared" ref="I13" si="7">I12/$J$27</f>
        <v>0.1</v>
      </c>
      <c r="J13" s="10">
        <f>J12/$J$27</f>
        <v>0.17499999999999999</v>
      </c>
    </row>
    <row r="14" spans="1:10" ht="225.75" customHeight="1" x14ac:dyDescent="0.3">
      <c r="A14" s="21" t="s">
        <v>13</v>
      </c>
      <c r="B14" s="20" t="s">
        <v>27</v>
      </c>
      <c r="C14" s="23"/>
      <c r="D14" s="20" t="s">
        <v>35</v>
      </c>
      <c r="E14" s="23"/>
      <c r="F14" s="20" t="s">
        <v>22</v>
      </c>
      <c r="G14" s="20" t="s">
        <v>22</v>
      </c>
      <c r="H14" s="23"/>
      <c r="I14" s="23"/>
      <c r="J14" s="3"/>
    </row>
    <row r="15" spans="1:10" x14ac:dyDescent="0.3">
      <c r="A15" s="5" t="s">
        <v>9</v>
      </c>
      <c r="B15" s="6">
        <v>1</v>
      </c>
      <c r="C15" s="6"/>
      <c r="D15" s="6">
        <v>3</v>
      </c>
      <c r="E15" s="6"/>
      <c r="F15" s="6">
        <v>1</v>
      </c>
      <c r="G15" s="6">
        <v>1</v>
      </c>
      <c r="H15" s="6"/>
      <c r="I15" s="6"/>
      <c r="J15" s="6">
        <f t="shared" ref="J15:J16" si="8">SUM(B15:I15)</f>
        <v>6</v>
      </c>
    </row>
    <row r="16" spans="1:10" x14ac:dyDescent="0.3">
      <c r="A16" s="7" t="s">
        <v>10</v>
      </c>
      <c r="B16" s="8">
        <f>B15*0.25</f>
        <v>0.25</v>
      </c>
      <c r="C16" s="8"/>
      <c r="D16" s="8">
        <f>D15*0.25</f>
        <v>0.75</v>
      </c>
      <c r="E16" s="8"/>
      <c r="F16" s="8">
        <f>F15*0.25</f>
        <v>0.25</v>
      </c>
      <c r="G16" s="8">
        <v>1</v>
      </c>
      <c r="H16" s="8">
        <f>H15*0.25</f>
        <v>0</v>
      </c>
      <c r="I16" s="8"/>
      <c r="J16" s="8">
        <f t="shared" si="8"/>
        <v>2.25</v>
      </c>
    </row>
    <row r="17" spans="1:10" x14ac:dyDescent="0.3">
      <c r="A17" s="9" t="s">
        <v>11</v>
      </c>
      <c r="B17" s="10">
        <f>B15/$J$26</f>
        <v>0.04</v>
      </c>
      <c r="C17" s="10">
        <f t="shared" ref="C17:I17" si="9">C15/$J$26</f>
        <v>0</v>
      </c>
      <c r="D17" s="10">
        <f t="shared" si="9"/>
        <v>0.12</v>
      </c>
      <c r="E17" s="10">
        <f t="shared" si="9"/>
        <v>0</v>
      </c>
      <c r="F17" s="10">
        <f t="shared" si="9"/>
        <v>0.04</v>
      </c>
      <c r="G17" s="10">
        <f t="shared" si="9"/>
        <v>0.04</v>
      </c>
      <c r="H17" s="10">
        <f t="shared" si="9"/>
        <v>0</v>
      </c>
      <c r="I17" s="10">
        <f t="shared" si="9"/>
        <v>0</v>
      </c>
      <c r="J17" s="10">
        <f>J16/$J$27</f>
        <v>0.22500000000000001</v>
      </c>
    </row>
    <row r="18" spans="1:10" ht="110.25" x14ac:dyDescent="0.3">
      <c r="A18" s="21" t="s">
        <v>14</v>
      </c>
      <c r="B18" s="20" t="s">
        <v>23</v>
      </c>
      <c r="C18" s="20" t="s">
        <v>34</v>
      </c>
      <c r="D18" s="20" t="s">
        <v>30</v>
      </c>
      <c r="E18" s="23"/>
      <c r="F18" s="20" t="s">
        <v>29</v>
      </c>
      <c r="G18" s="23"/>
      <c r="H18" s="20" t="s">
        <v>30</v>
      </c>
      <c r="I18" s="23"/>
      <c r="J18" s="3"/>
    </row>
    <row r="19" spans="1:10" x14ac:dyDescent="0.3">
      <c r="A19" s="5" t="s">
        <v>9</v>
      </c>
      <c r="B19" s="6">
        <v>2</v>
      </c>
      <c r="C19" s="6">
        <v>1</v>
      </c>
      <c r="D19" s="6">
        <v>1</v>
      </c>
      <c r="E19" s="6"/>
      <c r="F19" s="6">
        <v>1</v>
      </c>
      <c r="G19" s="6"/>
      <c r="H19" s="6"/>
      <c r="I19" s="6"/>
      <c r="J19" s="6">
        <f t="shared" ref="J19:J20" si="10">SUM(B19:I19)</f>
        <v>5</v>
      </c>
    </row>
    <row r="20" spans="1:10" x14ac:dyDescent="0.3">
      <c r="A20" s="7" t="s">
        <v>10</v>
      </c>
      <c r="B20" s="8">
        <f>B19*0.25</f>
        <v>0.5</v>
      </c>
      <c r="C20" s="8">
        <v>1</v>
      </c>
      <c r="D20" s="8">
        <f>D19*0.25</f>
        <v>0.25</v>
      </c>
      <c r="E20" s="8"/>
      <c r="F20" s="8">
        <f>F19*0.25</f>
        <v>0.25</v>
      </c>
      <c r="G20" s="8"/>
      <c r="H20" s="8">
        <f>H19*0.25</f>
        <v>0</v>
      </c>
      <c r="I20" s="8"/>
      <c r="J20" s="8">
        <f t="shared" si="10"/>
        <v>2</v>
      </c>
    </row>
    <row r="21" spans="1:10" x14ac:dyDescent="0.3">
      <c r="A21" s="9" t="s">
        <v>11</v>
      </c>
      <c r="B21" s="10">
        <f>B20/$J$27</f>
        <v>0.05</v>
      </c>
      <c r="C21" s="10">
        <f t="shared" ref="C21" si="11">C20/$J$27</f>
        <v>0.1</v>
      </c>
      <c r="D21" s="10">
        <f t="shared" ref="D21" si="12">D20/$J$27</f>
        <v>2.5000000000000001E-2</v>
      </c>
      <c r="E21" s="10">
        <f t="shared" ref="E21" si="13">E20/$J$27</f>
        <v>0</v>
      </c>
      <c r="F21" s="10">
        <f t="shared" ref="F21" si="14">F20/$J$27</f>
        <v>2.5000000000000001E-2</v>
      </c>
      <c r="G21" s="10">
        <f t="shared" ref="G21" si="15">G20/$J$27</f>
        <v>0</v>
      </c>
      <c r="H21" s="10">
        <f t="shared" ref="H21" si="16">H20/$J$27</f>
        <v>0</v>
      </c>
      <c r="I21" s="10">
        <f t="shared" ref="I21" si="17">I20/$J$27</f>
        <v>0</v>
      </c>
      <c r="J21" s="10">
        <f t="shared" ref="J21" si="18">J20/$J$27</f>
        <v>0.2</v>
      </c>
    </row>
    <row r="22" spans="1:10" ht="220.5" x14ac:dyDescent="0.3">
      <c r="A22" s="21" t="s">
        <v>15</v>
      </c>
      <c r="B22" s="20" t="s">
        <v>26</v>
      </c>
      <c r="C22" s="20" t="s">
        <v>31</v>
      </c>
      <c r="D22" s="20" t="s">
        <v>24</v>
      </c>
      <c r="E22" s="23"/>
      <c r="F22" s="20" t="s">
        <v>25</v>
      </c>
      <c r="G22" s="23"/>
      <c r="H22" s="20"/>
      <c r="I22" s="20"/>
      <c r="J22" s="3"/>
    </row>
    <row r="23" spans="1:10" x14ac:dyDescent="0.3">
      <c r="A23" s="5" t="s">
        <v>9</v>
      </c>
      <c r="B23" s="6">
        <v>2</v>
      </c>
      <c r="C23" s="6">
        <v>1</v>
      </c>
      <c r="D23" s="6">
        <v>1</v>
      </c>
      <c r="E23" s="6"/>
      <c r="F23" s="6">
        <v>2</v>
      </c>
      <c r="G23" s="6"/>
      <c r="H23" s="6"/>
      <c r="I23" s="6"/>
      <c r="J23" s="6">
        <f t="shared" ref="J23:J24" si="19">SUM(B23:I23)</f>
        <v>6</v>
      </c>
    </row>
    <row r="24" spans="1:10" x14ac:dyDescent="0.3">
      <c r="A24" s="7" t="s">
        <v>10</v>
      </c>
      <c r="B24" s="8">
        <f>B23*0.25</f>
        <v>0.5</v>
      </c>
      <c r="C24" s="8">
        <v>1</v>
      </c>
      <c r="D24" s="8">
        <f>D23*0.25</f>
        <v>0.25</v>
      </c>
      <c r="E24" s="8"/>
      <c r="F24" s="8">
        <f>F23*0.25</f>
        <v>0.5</v>
      </c>
      <c r="G24" s="8"/>
      <c r="H24" s="8">
        <f>H23*0.25</f>
        <v>0</v>
      </c>
      <c r="I24" s="8"/>
      <c r="J24" s="8">
        <f t="shared" si="19"/>
        <v>2.25</v>
      </c>
    </row>
    <row r="25" spans="1:10" x14ac:dyDescent="0.3">
      <c r="A25" s="9" t="s">
        <v>11</v>
      </c>
      <c r="B25" s="10">
        <f>B24/$J$27</f>
        <v>0.05</v>
      </c>
      <c r="C25" s="10">
        <f t="shared" ref="C25" si="20">C24/$J$27</f>
        <v>0.1</v>
      </c>
      <c r="D25" s="10">
        <f t="shared" ref="D25" si="21">D24/$J$27</f>
        <v>2.5000000000000001E-2</v>
      </c>
      <c r="E25" s="10">
        <f t="shared" ref="E25" si="22">E24/$J$27</f>
        <v>0</v>
      </c>
      <c r="F25" s="10">
        <f t="shared" ref="F25" si="23">F24/$J$27</f>
        <v>0.05</v>
      </c>
      <c r="G25" s="10">
        <f t="shared" ref="G25" si="24">G24/$J$27</f>
        <v>0</v>
      </c>
      <c r="H25" s="10">
        <f t="shared" ref="H25" si="25">H24/$J$27</f>
        <v>0</v>
      </c>
      <c r="I25" s="10">
        <f t="shared" ref="I25" si="26">I24/$J$27</f>
        <v>0</v>
      </c>
      <c r="J25" s="10">
        <f t="shared" ref="J25" si="27">J24/$J$27</f>
        <v>0.22500000000000001</v>
      </c>
    </row>
    <row r="26" spans="1:10" x14ac:dyDescent="0.3">
      <c r="A26" s="11" t="s">
        <v>16</v>
      </c>
      <c r="B26" s="12">
        <f>SUM(B7,B11,B15,B19,B23)</f>
        <v>9</v>
      </c>
      <c r="C26" s="12">
        <f t="shared" ref="C26:I26" si="28">SUM(C7,C11,C15,C19,C23)</f>
        <v>2</v>
      </c>
      <c r="D26" s="12">
        <f t="shared" si="28"/>
        <v>7</v>
      </c>
      <c r="E26" s="12">
        <f t="shared" si="28"/>
        <v>1</v>
      </c>
      <c r="F26" s="12">
        <f t="shared" si="28"/>
        <v>4</v>
      </c>
      <c r="G26" s="12">
        <f t="shared" si="28"/>
        <v>1</v>
      </c>
      <c r="H26" s="12">
        <f t="shared" si="28"/>
        <v>0</v>
      </c>
      <c r="I26" s="12">
        <f t="shared" si="28"/>
        <v>1</v>
      </c>
      <c r="J26" s="17">
        <f>SUM(B26:I26)</f>
        <v>25</v>
      </c>
    </row>
    <row r="27" spans="1:10" x14ac:dyDescent="0.3">
      <c r="A27" s="13" t="s">
        <v>17</v>
      </c>
      <c r="B27" s="14">
        <f>SUM(B8,B12,B16,B20,B24)</f>
        <v>2.25</v>
      </c>
      <c r="C27" s="14">
        <f t="shared" ref="C27:I27" si="29">SUM(C8,C12,C16,C20,C24)</f>
        <v>2</v>
      </c>
      <c r="D27" s="14">
        <f t="shared" si="29"/>
        <v>1.75</v>
      </c>
      <c r="E27" s="14">
        <f t="shared" si="29"/>
        <v>1</v>
      </c>
      <c r="F27" s="14">
        <f t="shared" si="29"/>
        <v>1</v>
      </c>
      <c r="G27" s="14">
        <f t="shared" si="29"/>
        <v>1</v>
      </c>
      <c r="H27" s="14">
        <f t="shared" si="29"/>
        <v>0</v>
      </c>
      <c r="I27" s="14">
        <f t="shared" si="29"/>
        <v>1</v>
      </c>
      <c r="J27" s="18">
        <f>SUM(B27:I27)</f>
        <v>10</v>
      </c>
    </row>
    <row r="28" spans="1:10" ht="19.5" x14ac:dyDescent="0.35">
      <c r="A28" s="15" t="s">
        <v>11</v>
      </c>
      <c r="B28" s="16">
        <f>B27/$J$27</f>
        <v>0.22500000000000001</v>
      </c>
      <c r="C28" s="16">
        <f t="shared" ref="C28" si="30">C27/$J$27</f>
        <v>0.2</v>
      </c>
      <c r="D28" s="16">
        <f t="shared" ref="D28" si="31">D27/$J$27</f>
        <v>0.17499999999999999</v>
      </c>
      <c r="E28" s="16">
        <f t="shared" ref="E28" si="32">E27/$J$27</f>
        <v>0.1</v>
      </c>
      <c r="F28" s="16">
        <f t="shared" ref="F28" si="33">F27/$J$27</f>
        <v>0.1</v>
      </c>
      <c r="G28" s="16">
        <f t="shared" ref="G28" si="34">G27/$J$27</f>
        <v>0.1</v>
      </c>
      <c r="H28" s="16">
        <f t="shared" ref="H28" si="35">H27/$J$27</f>
        <v>0</v>
      </c>
      <c r="I28" s="16">
        <f t="shared" ref="I28" si="36">I27/$J$27</f>
        <v>0.1</v>
      </c>
      <c r="J28" s="19">
        <f t="shared" ref="J28" si="37">J27/$J$27</f>
        <v>1</v>
      </c>
    </row>
    <row r="29" spans="1:10" x14ac:dyDescent="0.3">
      <c r="B29" s="25"/>
      <c r="C29" s="2"/>
      <c r="D29" s="25"/>
      <c r="E29" s="2"/>
      <c r="F29" s="25"/>
      <c r="G29" s="2"/>
      <c r="H29" s="25"/>
    </row>
    <row r="30" spans="1:10" x14ac:dyDescent="0.3">
      <c r="B30" s="25"/>
      <c r="C30" s="2"/>
      <c r="D30" s="25"/>
      <c r="E30" s="2"/>
      <c r="F30" s="25"/>
      <c r="G30" s="2"/>
      <c r="H30" s="25"/>
    </row>
    <row r="31" spans="1:10" x14ac:dyDescent="0.3">
      <c r="B31" s="26"/>
      <c r="C31" s="27"/>
      <c r="D31" s="26"/>
      <c r="E31" s="27"/>
      <c r="F31" s="26"/>
      <c r="G31" s="27"/>
      <c r="H31" s="26"/>
    </row>
  </sheetData>
  <mergeCells count="8">
    <mergeCell ref="A1:J1"/>
    <mergeCell ref="A3:A5"/>
    <mergeCell ref="B3:C4"/>
    <mergeCell ref="D3:E4"/>
    <mergeCell ref="F3:I3"/>
    <mergeCell ref="J3:J5"/>
    <mergeCell ref="F4:G4"/>
    <mergeCell ref="H4:I4"/>
  </mergeCells>
  <pageMargins left="0.59055118110236227" right="0.39370078740157483" top="0.19685039370078741" bottom="0.19685039370078741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Luu</dc:creator>
  <cp:lastModifiedBy>Windows User</cp:lastModifiedBy>
  <cp:lastPrinted>2020-10-18T13:15:39Z</cp:lastPrinted>
  <dcterms:created xsi:type="dcterms:W3CDTF">2020-10-17T13:41:49Z</dcterms:created>
  <dcterms:modified xsi:type="dcterms:W3CDTF">2020-10-21T10:39:51Z</dcterms:modified>
</cp:coreProperties>
</file>